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60" windowWidth="8700" windowHeight="10260"/>
  </bookViews>
  <sheets>
    <sheet name="1" sheetId="1" r:id="rId1"/>
  </sheets>
  <definedNames>
    <definedName name="_xlnm.Print_Area" localSheetId="0">'1'!$A$1:$H$32</definedName>
  </definedNames>
  <calcPr calcId="145621" refMode="R1C1"/>
</workbook>
</file>

<file path=xl/calcChain.xml><?xml version="1.0" encoding="utf-8"?>
<calcChain xmlns="http://schemas.openxmlformats.org/spreadsheetml/2006/main">
  <c r="I23" i="1" l="1"/>
  <c r="I11" i="1"/>
  <c r="I12" i="1"/>
  <c r="I13" i="1"/>
  <c r="I14" i="1"/>
  <c r="I15" i="1"/>
  <c r="I16" i="1"/>
  <c r="I17" i="1"/>
  <c r="I18" i="1"/>
  <c r="I19" i="1"/>
  <c r="I20" i="1"/>
  <c r="I21" i="1"/>
  <c r="I22" i="1"/>
  <c r="F23" i="1" l="1"/>
  <c r="I10" i="1" l="1"/>
  <c r="I24" i="1" l="1"/>
</calcChain>
</file>

<file path=xl/sharedStrings.xml><?xml version="1.0" encoding="utf-8"?>
<sst xmlns="http://schemas.openxmlformats.org/spreadsheetml/2006/main" count="64" uniqueCount="34">
  <si>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</si>
  <si>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</si>
  <si>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</si>
  <si>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</si>
  <si>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</si>
  <si>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</si>
  <si>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</si>
  <si>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</si>
  <si>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</si>
  <si>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</si>
  <si>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</si>
  <si>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</si>
  <si>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</si>
  <si>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</si>
  <si>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</si>
  <si>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</si>
  <si>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</si>
  <si>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</si>
  <si>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</si>
  <si>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</si>
  <si>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</si>
  <si>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</si>
  <si>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</si>
  <si>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</si>
  <si>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</si>
  <si>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НВЛ-2019/442</t>
    </r>
  </si>
  <si>
    <t>Заглушка 168,3х12,7-22 WPHY-60</t>
  </si>
  <si>
    <t>Отвод крутоизогнутый 90 18Х3-09Г2С</t>
  </si>
  <si>
    <t>Заглушка 168,3x12,7-22 WPHY-60</t>
  </si>
  <si>
    <t>Переход К 32х3,5-22х3-09Г2С</t>
  </si>
  <si>
    <t>Переход ПЭ 32х3-18х3-12Х18Н10Т</t>
  </si>
  <si>
    <t>Переход 32х3-18х2,5-16-09Г2С</t>
  </si>
  <si>
    <t>Переход 32х2,5-16х3-10-09Г2С ТПР.05.33.00.013А</t>
  </si>
  <si>
    <t>Переход П К 32х2,5-16х3-09Г2С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</si>
</sst>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3"/>
  <sheetViews>
    <sheetView tabSelected="1" view="pageBreakPreview" zoomScaleNormal="100" zoomScaleSheetLayoutView="100" workbookViewId="0">
      <selection activeCell="I24" sqref="I2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1225340</v>
      </c>
      <c r="D10" s="43" t="s">
        <v>26</v>
      </c>
      <c r="E10" s="41" t="s">
        <v>23</v>
      </c>
      <c r="F10" s="42">
        <v>1</v>
      </c>
      <c r="G10" s="50">
        <v>32411.146750000004</v>
      </c>
      <c r="H10" s="44">
        <v>40055</v>
      </c>
      <c r="I10" s="40">
        <f>G10*F10</f>
        <v>32411.146750000004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1225340</v>
      </c>
      <c r="D11" s="43" t="s">
        <v>26</v>
      </c>
      <c r="E11" s="41" t="s">
        <v>23</v>
      </c>
      <c r="F11" s="42">
        <v>1</v>
      </c>
      <c r="G11" s="50">
        <v>32411.146750000004</v>
      </c>
      <c r="H11" s="44">
        <v>40055</v>
      </c>
      <c r="I11" s="40">
        <f t="shared" ref="I11:I22" si="0">G11*F11</f>
        <v>32411.146750000004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1096783</v>
      </c>
      <c r="D12" s="43" t="s">
        <v>27</v>
      </c>
      <c r="E12" s="41" t="s">
        <v>23</v>
      </c>
      <c r="F12" s="42">
        <v>25</v>
      </c>
      <c r="G12" s="50">
        <v>4013.7693000000008</v>
      </c>
      <c r="H12" s="44">
        <v>39887</v>
      </c>
      <c r="I12" s="40">
        <f t="shared" si="0"/>
        <v>100344.23250000003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1225340</v>
      </c>
      <c r="D13" s="43" t="s">
        <v>26</v>
      </c>
      <c r="E13" s="41" t="s">
        <v>23</v>
      </c>
      <c r="F13" s="42">
        <v>1</v>
      </c>
      <c r="G13" s="50">
        <v>32411.146750000004</v>
      </c>
      <c r="H13" s="44">
        <v>40055</v>
      </c>
      <c r="I13" s="40">
        <f t="shared" si="0"/>
        <v>32411.146750000004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1225340</v>
      </c>
      <c r="D14" s="43" t="s">
        <v>26</v>
      </c>
      <c r="E14" s="41" t="s">
        <v>23</v>
      </c>
      <c r="F14" s="42">
        <v>1</v>
      </c>
      <c r="G14" s="50">
        <v>32411.146750000004</v>
      </c>
      <c r="H14" s="44">
        <v>40055</v>
      </c>
      <c r="I14" s="40">
        <f t="shared" si="0"/>
        <v>32411.146750000004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9">
        <v>6</v>
      </c>
      <c r="B15" s="47" t="s">
        <v>12</v>
      </c>
      <c r="C15" s="48">
        <v>1231440</v>
      </c>
      <c r="D15" s="43" t="s">
        <v>28</v>
      </c>
      <c r="E15" s="41" t="s">
        <v>23</v>
      </c>
      <c r="F15" s="42">
        <v>1</v>
      </c>
      <c r="G15" s="50">
        <v>102606.33600000001</v>
      </c>
      <c r="H15" s="44">
        <v>41614</v>
      </c>
      <c r="I15" s="40">
        <f t="shared" si="0"/>
        <v>102606.33600000001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9">
        <v>7</v>
      </c>
      <c r="B16" s="47" t="s">
        <v>12</v>
      </c>
      <c r="C16" s="48">
        <v>1280028</v>
      </c>
      <c r="D16" s="43" t="s">
        <v>29</v>
      </c>
      <c r="E16" s="41" t="s">
        <v>23</v>
      </c>
      <c r="F16" s="42">
        <v>4</v>
      </c>
      <c r="G16" s="50">
        <v>2651.5287800000001</v>
      </c>
      <c r="H16" s="44">
        <v>40513</v>
      </c>
      <c r="I16" s="40">
        <f t="shared" si="0"/>
        <v>10606.11512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9">
        <v>8</v>
      </c>
      <c r="B17" s="47" t="s">
        <v>12</v>
      </c>
      <c r="C17" s="48">
        <v>1280028</v>
      </c>
      <c r="D17" s="43" t="s">
        <v>29</v>
      </c>
      <c r="E17" s="41" t="s">
        <v>23</v>
      </c>
      <c r="F17" s="42">
        <v>8</v>
      </c>
      <c r="G17" s="50">
        <v>2651.5287800000001</v>
      </c>
      <c r="H17" s="44">
        <v>40513</v>
      </c>
      <c r="I17" s="40">
        <f t="shared" si="0"/>
        <v>21212.230240000001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9">
        <v>9</v>
      </c>
      <c r="B18" s="47" t="s">
        <v>12</v>
      </c>
      <c r="C18" s="48">
        <v>1450309</v>
      </c>
      <c r="D18" s="43" t="s">
        <v>30</v>
      </c>
      <c r="E18" s="41" t="s">
        <v>23</v>
      </c>
      <c r="F18" s="42">
        <v>3</v>
      </c>
      <c r="G18" s="50">
        <v>7243.366289999999</v>
      </c>
      <c r="H18" s="44">
        <v>41132</v>
      </c>
      <c r="I18" s="40">
        <f t="shared" si="0"/>
        <v>21730.098869999998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1526824</v>
      </c>
      <c r="D19" s="43" t="s">
        <v>31</v>
      </c>
      <c r="E19" s="41" t="s">
        <v>23</v>
      </c>
      <c r="F19" s="42">
        <v>13</v>
      </c>
      <c r="G19" s="50">
        <v>1375.83007</v>
      </c>
      <c r="H19" s="44">
        <v>41214</v>
      </c>
      <c r="I19" s="40">
        <f t="shared" si="0"/>
        <v>17885.79091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1466888</v>
      </c>
      <c r="D20" s="43" t="s">
        <v>32</v>
      </c>
      <c r="E20" s="41" t="s">
        <v>23</v>
      </c>
      <c r="F20" s="42">
        <v>1</v>
      </c>
      <c r="G20" s="50">
        <v>984.20140000000004</v>
      </c>
      <c r="H20" s="44">
        <v>41426</v>
      </c>
      <c r="I20" s="40">
        <f t="shared" si="0"/>
        <v>984.20140000000004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1466888</v>
      </c>
      <c r="D21" s="43" t="s">
        <v>32</v>
      </c>
      <c r="E21" s="41" t="s">
        <v>23</v>
      </c>
      <c r="F21" s="42">
        <v>1</v>
      </c>
      <c r="G21" s="50">
        <v>794.93190000000004</v>
      </c>
      <c r="H21" s="44">
        <v>41487</v>
      </c>
      <c r="I21" s="40">
        <f t="shared" si="0"/>
        <v>794.93190000000004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9">
        <v>13</v>
      </c>
      <c r="B22" s="47" t="s">
        <v>12</v>
      </c>
      <c r="C22" s="48">
        <v>1668981</v>
      </c>
      <c r="D22" s="43" t="s">
        <v>33</v>
      </c>
      <c r="E22" s="41" t="s">
        <v>23</v>
      </c>
      <c r="F22" s="42">
        <v>1</v>
      </c>
      <c r="G22" s="50">
        <v>1213.9974</v>
      </c>
      <c r="H22" s="44">
        <v>42005</v>
      </c>
      <c r="I22" s="40">
        <f t="shared" si="0"/>
        <v>1213.9974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4" customFormat="1" ht="29.25" customHeight="1" x14ac:dyDescent="0.25">
      <c r="A23" s="63" t="s">
        <v>7</v>
      </c>
      <c r="B23" s="63"/>
      <c r="C23" s="63"/>
      <c r="D23" s="63"/>
      <c r="E23" s="26"/>
      <c r="F23" s="27">
        <f>SUM(F10:F22)</f>
        <v>61</v>
      </c>
      <c r="G23" s="28"/>
      <c r="H23" s="36"/>
      <c r="I23" s="45">
        <f>SUM(I10:I22)</f>
        <v>407022.52134000009</v>
      </c>
      <c r="J23" s="4" t="s">
        <v>21</v>
      </c>
    </row>
    <row r="24" spans="1:16361" s="4" customFormat="1" x14ac:dyDescent="0.25">
      <c r="A24" s="5"/>
      <c r="B24" s="5"/>
      <c r="C24" s="5"/>
      <c r="D24" s="6"/>
      <c r="E24" s="7"/>
      <c r="F24" s="10"/>
      <c r="G24" s="10"/>
      <c r="H24" s="37"/>
      <c r="I24" s="46">
        <f>I23*1.2</f>
        <v>488427.02560800011</v>
      </c>
      <c r="J24" s="4" t="s">
        <v>20</v>
      </c>
    </row>
    <row r="25" spans="1:16361" s="4" customFormat="1" ht="106.5" customHeight="1" x14ac:dyDescent="0.25">
      <c r="A25" s="64" t="s">
        <v>8</v>
      </c>
      <c r="B25" s="65"/>
      <c r="C25" s="65"/>
      <c r="D25" s="66"/>
      <c r="E25" s="67" t="s">
        <v>9</v>
      </c>
      <c r="F25" s="67"/>
      <c r="G25" s="67"/>
      <c r="H25" s="67"/>
    </row>
    <row r="26" spans="1:16361" s="4" customFormat="1" ht="15.75" x14ac:dyDescent="0.25">
      <c r="A26" s="60" t="s">
        <v>10</v>
      </c>
      <c r="B26" s="61"/>
      <c r="C26" s="61"/>
      <c r="D26" s="62"/>
      <c r="E26" s="59" t="s">
        <v>16</v>
      </c>
      <c r="F26" s="59"/>
      <c r="G26" s="59"/>
      <c r="H26" s="59"/>
    </row>
    <row r="27" spans="1:16361" s="4" customFormat="1" ht="15.75" x14ac:dyDescent="0.25">
      <c r="A27" s="60" t="s">
        <v>15</v>
      </c>
      <c r="B27" s="61"/>
      <c r="C27" s="61"/>
      <c r="D27" s="62"/>
      <c r="E27" s="59" t="s">
        <v>16</v>
      </c>
      <c r="F27" s="59"/>
      <c r="G27" s="59"/>
      <c r="H27" s="59"/>
    </row>
    <row r="32" spans="1:16361" s="18" customFormat="1" ht="15.75" x14ac:dyDescent="0.2">
      <c r="A32" s="51" t="s">
        <v>17</v>
      </c>
      <c r="B32" s="51"/>
      <c r="C32" s="51"/>
      <c r="D32" s="51"/>
      <c r="E32" s="19"/>
      <c r="F32" s="19"/>
      <c r="G32" s="68" t="s">
        <v>18</v>
      </c>
      <c r="H32" s="68"/>
    </row>
    <row r="33" spans="1:8" s="12" customFormat="1" ht="18.75" x14ac:dyDescent="0.3">
      <c r="A33" s="17"/>
      <c r="C33" s="31"/>
      <c r="F33" s="13"/>
      <c r="G33" s="33"/>
      <c r="H33" s="38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7:H27"/>
    <mergeCell ref="E26:H26"/>
    <mergeCell ref="A27:D27"/>
    <mergeCell ref="A26:D26"/>
    <mergeCell ref="A23:D23"/>
    <mergeCell ref="A25:D25"/>
    <mergeCell ref="E25:H25"/>
    <mergeCell ref="G32:H3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2019-11-26T08:09:09Z</cp:lastPrinted>
  <dcterms:created xsi:type="dcterms:W3CDTF">2016-09-16T10:27:35Z</dcterms:created>
  <dcterms:modified xsi:type="dcterms:W3CDTF">2019-11-26T09:32:03Z</dcterms:modified>
</cp:coreProperties>
</file>